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vegalt-my.sharepoint.com/personal/gintare_urbonaite_ilte_lt/Documents/Desktop/JIRA/Pirkimo sąlygos/"/>
    </mc:Choice>
  </mc:AlternateContent>
  <xr:revisionPtr revIDLastSave="399" documentId="8_{361E344E-E5F6-4372-8C44-D6BB000F78D4}" xr6:coauthVersionLast="47" xr6:coauthVersionMax="47" xr10:uidLastSave="{4A2B252F-CABA-45A7-A143-34C8C3D688BF}"/>
  <bookViews>
    <workbookView xWindow="-110" yWindow="-110" windowWidth="19420" windowHeight="11500" xr2:uid="{AF2D8208-9C62-4523-B206-18FE9D801970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" i="1" l="1"/>
  <c r="L10" i="1"/>
  <c r="M10" i="1" s="1"/>
  <c r="L22" i="1"/>
  <c r="M22" i="1" s="1"/>
  <c r="L20" i="1"/>
  <c r="M20" i="1" s="1"/>
  <c r="L18" i="1"/>
  <c r="L16" i="1"/>
  <c r="M16" i="1" s="1"/>
  <c r="L14" i="1"/>
  <c r="L12" i="1"/>
  <c r="M12" i="1" s="1"/>
  <c r="L8" i="1"/>
  <c r="M8" i="1" s="1"/>
  <c r="L6" i="1"/>
  <c r="M6" i="1" s="1"/>
  <c r="M4" i="1"/>
  <c r="M18" i="1"/>
  <c r="M14" i="1"/>
  <c r="L24" i="1" l="1"/>
  <c r="L25" i="1"/>
  <c r="L26" i="1" s="1"/>
</calcChain>
</file>

<file path=xl/sharedStrings.xml><?xml version="1.0" encoding="utf-8"?>
<sst xmlns="http://schemas.openxmlformats.org/spreadsheetml/2006/main" count="96" uniqueCount="44">
  <si>
    <t>Eil. Nr.</t>
  </si>
  <si>
    <t>Bendra pasiūlymo kaina be PVM 36 mėn. laikotarpiui</t>
  </si>
  <si>
    <t>Bendra pasiūlymo kaina be PVM 1 mėn. laikotarpiui</t>
  </si>
  <si>
    <t>1.</t>
  </si>
  <si>
    <t>2.</t>
  </si>
  <si>
    <t>3.</t>
  </si>
  <si>
    <t>4.</t>
  </si>
  <si>
    <t>5.</t>
  </si>
  <si>
    <t>Jira Service Management (Premium) arba lygiavertės</t>
  </si>
  <si>
    <t>Jira (Premium) arba lygiavertės</t>
  </si>
  <si>
    <t>Confluence (Standard) arba lygiavertės</t>
  </si>
  <si>
    <t>Timesheets by Tempo - Jira Time Tracking (įskiepis) arba lygiavertės</t>
  </si>
  <si>
    <t>Preliminarus planuojamas vartotojų kiekis vnt.*</t>
  </si>
  <si>
    <t>Power BI Connector for Jira (įskiepis) arba lygiavertės</t>
  </si>
  <si>
    <t>6.</t>
  </si>
  <si>
    <t>7.</t>
  </si>
  <si>
    <t>Programinės įrangos licencijos ar įskiepio kaina vienam vartotojui be pvm, pagal nurodytus galimus vartotojų skaičiaus rėžius, 1 mėn. likotarpiui</t>
  </si>
  <si>
    <t>Jira Service Management (Standard) arba lygiavertės</t>
  </si>
  <si>
    <t>Jira (Standard) arba lygiavertės</t>
  </si>
  <si>
    <t>Atlassian Guard arba lygiavertis</t>
  </si>
  <si>
    <t>Exalate Connector for Jira, Work Sync &amp; Two-way Integration
(įskiepis) arba lygiavertės</t>
  </si>
  <si>
    <t>8.</t>
  </si>
  <si>
    <t>9.</t>
  </si>
  <si>
    <t>10.</t>
  </si>
  <si>
    <t>eazyBI Reports and Charts for Jira (įskiepis) arba lygiavertės</t>
  </si>
  <si>
    <t>1-25</t>
  </si>
  <si>
    <t>26-50</t>
  </si>
  <si>
    <t>51-100</t>
  </si>
  <si>
    <t>101-200</t>
  </si>
  <si>
    <t>201-300</t>
  </si>
  <si>
    <t>301-400</t>
  </si>
  <si>
    <t>401-500</t>
  </si>
  <si>
    <t>501 ir daugiau</t>
  </si>
  <si>
    <t>301 ir daugiau</t>
  </si>
  <si>
    <t>201 ir daugiau</t>
  </si>
  <si>
    <t>*Perkančioji organizacija neįsipareigoja išpirkti visų nurodytų licencijų ar naudotis nurodytu maksimaliu vartotojų kiekiu.  Licencijų skaičius ar naudojamų vartotojų rėžis gali kisti pagal Perkančiosios organizacijos poreikį.</t>
  </si>
  <si>
    <t>51 ir daugiau</t>
  </si>
  <si>
    <t>Taikomas PVM dydis (%):</t>
  </si>
  <si>
    <t>Suma be PVM:</t>
  </si>
  <si>
    <t>PVM suma:</t>
  </si>
  <si>
    <t>Suma su PVM:</t>
  </si>
  <si>
    <t>**Prekių techninis aprašymas nurodytas Specialiųjų pirkimo sąlygų 2 priede Techninė specifikacija (toliau - TS).</t>
  </si>
  <si>
    <t>Programnės įrangos licencijos ar įskiepio pavadinimas**</t>
  </si>
  <si>
    <t>PROJEKTŲ IR UŽDUOČIŲ VALDYMO SISTEMOS ATLASSIAN AR LYGIAVERTĖS SISTEMOS LICENCIJŲ PIRKIMUI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</si>
</sst>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  <font>
      <b/>
      <i/>
      <sz val="10"/>
      <color theme="1"/>
      <name val="Aptos Narrow"/>
      <family val="2"/>
      <scheme val="minor"/>
    </font>
    <font>
      <sz val="8"/>
      <name val="Aptos Narrow"/>
      <family val="2"/>
      <charset val="186"/>
      <scheme val="minor"/>
    </font>
    <font>
      <b/>
      <i/>
      <sz val="9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/>
    </xf>
    <xf numFmtId="0" fontId="1" fillId="2" borderId="8" xfId="0" applyFont="1" applyFill="1" applyBorder="1" applyAlignment="1">
      <alignment horizontal="right" vertical="center"/>
    </xf>
    <xf numFmtId="49" fontId="0" fillId="0" borderId="3" xfId="0" applyNumberFormat="1" applyBorder="1" applyAlignment="1">
      <alignment horizontal="center" vertical="center"/>
    </xf>
    <xf numFmtId="49" fontId="0" fillId="1" borderId="3" xfId="0" applyNumberFormat="1" applyFill="1" applyBorder="1" applyAlignment="1">
      <alignment horizontal="center" vertical="center"/>
    </xf>
    <xf numFmtId="0" fontId="1" fillId="1" borderId="7" xfId="0" applyFont="1" applyFill="1" applyBorder="1" applyAlignment="1">
      <alignment horizontal="right" vertical="center"/>
    </xf>
    <xf numFmtId="0" fontId="1" fillId="1" borderId="8" xfId="0" applyFont="1" applyFill="1" applyBorder="1" applyAlignment="1">
      <alignment horizontal="right" vertical="center"/>
    </xf>
    <xf numFmtId="0" fontId="1" fillId="0" borderId="2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2" fillId="0" borderId="10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4" fillId="0" borderId="0" xfId="0" applyFont="1"/>
    <xf numFmtId="0" fontId="0" fillId="3" borderId="5" xfId="0" applyFill="1" applyBorder="1" applyAlignment="1">
      <alignment horizontal="right" vertical="center"/>
    </xf>
    <xf numFmtId="0" fontId="0" fillId="3" borderId="9" xfId="0" applyFill="1" applyBorder="1" applyAlignment="1">
      <alignment horizontal="right" vertical="center"/>
    </xf>
    <xf numFmtId="0" fontId="0" fillId="3" borderId="4" xfId="0" applyFill="1" applyBorder="1" applyAlignment="1">
      <alignment horizontal="right" vertical="center"/>
    </xf>
    <xf numFmtId="0" fontId="0" fillId="3" borderId="8" xfId="0" applyFill="1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3" borderId="12" xfId="0" applyFill="1" applyBorder="1" applyAlignment="1">
      <alignment horizontal="right" vertical="center"/>
    </xf>
    <xf numFmtId="0" fontId="1" fillId="0" borderId="11" xfId="0" applyFont="1" applyBorder="1" applyAlignment="1">
      <alignment horizontal="right" vertical="top" wrapText="1"/>
    </xf>
    <xf numFmtId="0" fontId="4" fillId="0" borderId="1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3" borderId="16" xfId="0" applyFill="1" applyBorder="1" applyAlignment="1">
      <alignment horizontal="right"/>
    </xf>
    <xf numFmtId="0" fontId="0" fillId="3" borderId="17" xfId="0" applyFill="1" applyBorder="1" applyAlignment="1">
      <alignment horizontal="right"/>
    </xf>
    <xf numFmtId="0" fontId="0" fillId="0" borderId="15" xfId="0" applyBorder="1"/>
    <xf numFmtId="0" fontId="0" fillId="0" borderId="18" xfId="0" applyBorder="1"/>
    <xf numFmtId="0" fontId="0" fillId="3" borderId="13" xfId="0" applyFill="1" applyBorder="1" applyAlignment="1">
      <alignment horizontal="right" vertical="center"/>
    </xf>
    <xf numFmtId="0" fontId="0" fillId="0" borderId="3" xfId="0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0" fillId="0" borderId="19" xfId="0" applyBorder="1"/>
    <xf numFmtId="0" fontId="0" fillId="0" borderId="20" xfId="0" applyBorder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67E16-DEC8-4709-9894-5C878B28822E}">
  <dimension ref="A1:M26"/>
  <sheetViews>
    <sheetView tabSelected="1" topLeftCell="A3" workbookViewId="0">
      <selection activeCell="C3" sqref="C3:J3"/>
    </sheetView>
  </sheetViews>
  <sheetFormatPr defaultRowHeight="14.5" x14ac:dyDescent="0.35"/>
  <cols>
    <col min="1" max="1" width="4.7265625" customWidth="1"/>
    <col min="2" max="2" width="58.453125" customWidth="1"/>
    <col min="3" max="5" width="13.1796875" customWidth="1"/>
    <col min="6" max="6" width="13.453125" customWidth="1"/>
    <col min="7" max="9" width="14.26953125" customWidth="1"/>
    <col min="10" max="10" width="13.7265625" customWidth="1"/>
    <col min="11" max="11" width="15.453125" customWidth="1"/>
    <col min="12" max="12" width="18.26953125" customWidth="1"/>
    <col min="13" max="13" width="19.26953125" customWidth="1"/>
  </cols>
  <sheetData>
    <row r="1" spans="1:13" ht="30.65" customHeight="1" x14ac:dyDescent="0.35">
      <c r="A1" s="39" t="s">
        <v>43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3" spans="1:13" ht="64.150000000000006" customHeight="1" thickBot="1" x14ac:dyDescent="0.4">
      <c r="A3" s="1" t="s">
        <v>0</v>
      </c>
      <c r="B3" s="1" t="s">
        <v>42</v>
      </c>
      <c r="C3" s="41" t="s">
        <v>16</v>
      </c>
      <c r="D3" s="41"/>
      <c r="E3" s="41"/>
      <c r="F3" s="41"/>
      <c r="G3" s="41"/>
      <c r="H3" s="41"/>
      <c r="I3" s="41"/>
      <c r="J3" s="41"/>
      <c r="K3" s="1" t="s">
        <v>12</v>
      </c>
      <c r="L3" s="1" t="s">
        <v>2</v>
      </c>
      <c r="M3" s="1" t="s">
        <v>1</v>
      </c>
    </row>
    <row r="4" spans="1:13" x14ac:dyDescent="0.35">
      <c r="A4" s="18" t="s">
        <v>3</v>
      </c>
      <c r="B4" s="34" t="s">
        <v>17</v>
      </c>
      <c r="C4" s="4" t="s">
        <v>25</v>
      </c>
      <c r="D4" s="4" t="s">
        <v>26</v>
      </c>
      <c r="E4" s="4" t="s">
        <v>27</v>
      </c>
      <c r="F4" s="5"/>
      <c r="G4" s="5"/>
      <c r="H4" s="5"/>
      <c r="I4" s="5"/>
      <c r="J4" s="5"/>
      <c r="K4" s="22">
        <v>40</v>
      </c>
      <c r="L4" s="16">
        <f>D5*K4</f>
        <v>0</v>
      </c>
      <c r="M4" s="14">
        <f>L4*36</f>
        <v>0</v>
      </c>
    </row>
    <row r="5" spans="1:13" ht="20.5" customHeight="1" thickBot="1" x14ac:dyDescent="0.4">
      <c r="A5" s="19"/>
      <c r="B5" s="21"/>
      <c r="C5" s="2"/>
      <c r="D5" s="2"/>
      <c r="E5" s="2"/>
      <c r="F5" s="6"/>
      <c r="G5" s="6"/>
      <c r="H5" s="6"/>
      <c r="I5" s="6"/>
      <c r="J5" s="6"/>
      <c r="K5" s="35"/>
      <c r="L5" s="17"/>
      <c r="M5" s="15"/>
    </row>
    <row r="6" spans="1:13" x14ac:dyDescent="0.35">
      <c r="A6" s="18" t="s">
        <v>4</v>
      </c>
      <c r="B6" s="34" t="s">
        <v>8</v>
      </c>
      <c r="C6" s="4" t="s">
        <v>25</v>
      </c>
      <c r="D6" s="4" t="s">
        <v>26</v>
      </c>
      <c r="E6" s="4" t="s">
        <v>27</v>
      </c>
      <c r="F6" s="4" t="s">
        <v>28</v>
      </c>
      <c r="G6" s="4" t="s">
        <v>29</v>
      </c>
      <c r="H6" s="4" t="s">
        <v>33</v>
      </c>
      <c r="I6" s="5"/>
      <c r="J6" s="5"/>
      <c r="K6" s="22">
        <v>51</v>
      </c>
      <c r="L6" s="16">
        <f>E7*K6</f>
        <v>0</v>
      </c>
      <c r="M6" s="14">
        <f>L6*36</f>
        <v>0</v>
      </c>
    </row>
    <row r="7" spans="1:13" ht="19.899999999999999" customHeight="1" thickBot="1" x14ac:dyDescent="0.4">
      <c r="A7" s="19"/>
      <c r="B7" s="21"/>
      <c r="C7" s="2"/>
      <c r="D7" s="2"/>
      <c r="E7" s="2"/>
      <c r="F7" s="2"/>
      <c r="G7" s="2"/>
      <c r="H7" s="2"/>
      <c r="I7" s="6"/>
      <c r="J7" s="6"/>
      <c r="K7" s="35"/>
      <c r="L7" s="17"/>
      <c r="M7" s="15"/>
    </row>
    <row r="8" spans="1:13" x14ac:dyDescent="0.35">
      <c r="A8" s="18" t="s">
        <v>5</v>
      </c>
      <c r="B8" s="34" t="s">
        <v>18</v>
      </c>
      <c r="C8" s="4" t="s">
        <v>25</v>
      </c>
      <c r="D8" s="4" t="s">
        <v>26</v>
      </c>
      <c r="E8" s="4" t="s">
        <v>36</v>
      </c>
      <c r="F8" s="5"/>
      <c r="G8" s="5"/>
      <c r="H8" s="5"/>
      <c r="I8" s="5"/>
      <c r="J8" s="5"/>
      <c r="K8" s="22">
        <v>52</v>
      </c>
      <c r="L8" s="16">
        <f>E9*K8</f>
        <v>0</v>
      </c>
      <c r="M8" s="14">
        <f>L8*36</f>
        <v>0</v>
      </c>
    </row>
    <row r="9" spans="1:13" ht="20.5" customHeight="1" thickBot="1" x14ac:dyDescent="0.4">
      <c r="A9" s="19"/>
      <c r="B9" s="21"/>
      <c r="C9" s="2"/>
      <c r="D9" s="2"/>
      <c r="E9" s="2"/>
      <c r="F9" s="6"/>
      <c r="G9" s="6"/>
      <c r="H9" s="6"/>
      <c r="I9" s="6"/>
      <c r="J9" s="6"/>
      <c r="K9" s="35"/>
      <c r="L9" s="17"/>
      <c r="M9" s="15"/>
    </row>
    <row r="10" spans="1:13" x14ac:dyDescent="0.35">
      <c r="A10" s="18" t="s">
        <v>6</v>
      </c>
      <c r="B10" s="20" t="s">
        <v>9</v>
      </c>
      <c r="C10" s="4" t="s">
        <v>25</v>
      </c>
      <c r="D10" s="4" t="s">
        <v>26</v>
      </c>
      <c r="E10" s="4" t="s">
        <v>27</v>
      </c>
      <c r="F10" s="4" t="s">
        <v>28</v>
      </c>
      <c r="G10" s="4" t="s">
        <v>29</v>
      </c>
      <c r="H10" s="4" t="s">
        <v>30</v>
      </c>
      <c r="I10" s="4" t="s">
        <v>31</v>
      </c>
      <c r="J10" s="4" t="s">
        <v>32</v>
      </c>
      <c r="K10" s="22">
        <v>101</v>
      </c>
      <c r="L10" s="16">
        <f>F11*K10</f>
        <v>0</v>
      </c>
      <c r="M10" s="14">
        <f>L10*36</f>
        <v>0</v>
      </c>
    </row>
    <row r="11" spans="1:13" ht="19.149999999999999" customHeight="1" thickBot="1" x14ac:dyDescent="0.4">
      <c r="A11" s="19"/>
      <c r="B11" s="36"/>
      <c r="C11" s="2"/>
      <c r="D11" s="2"/>
      <c r="E11" s="2"/>
      <c r="F11" s="2"/>
      <c r="G11" s="2"/>
      <c r="H11" s="2"/>
      <c r="I11" s="2"/>
      <c r="J11" s="2"/>
      <c r="K11" s="35"/>
      <c r="L11" s="17"/>
      <c r="M11" s="15"/>
    </row>
    <row r="12" spans="1:13" x14ac:dyDescent="0.35">
      <c r="A12" s="18" t="s">
        <v>7</v>
      </c>
      <c r="B12" s="20" t="s">
        <v>10</v>
      </c>
      <c r="C12" s="4" t="s">
        <v>25</v>
      </c>
      <c r="D12" s="4" t="s">
        <v>26</v>
      </c>
      <c r="E12" s="4" t="s">
        <v>27</v>
      </c>
      <c r="F12" s="4" t="s">
        <v>28</v>
      </c>
      <c r="G12" s="4" t="s">
        <v>34</v>
      </c>
      <c r="H12" s="5"/>
      <c r="I12" s="5"/>
      <c r="J12" s="5"/>
      <c r="K12" s="22">
        <v>51</v>
      </c>
      <c r="L12" s="16">
        <f>E13*K12</f>
        <v>0</v>
      </c>
      <c r="M12" s="14">
        <f>L12*36</f>
        <v>0</v>
      </c>
    </row>
    <row r="13" spans="1:13" ht="21.65" customHeight="1" thickBot="1" x14ac:dyDescent="0.4">
      <c r="A13" s="19"/>
      <c r="B13" s="36"/>
      <c r="C13" s="2"/>
      <c r="D13" s="2"/>
      <c r="E13" s="2"/>
      <c r="F13" s="2"/>
      <c r="G13" s="2"/>
      <c r="H13" s="6"/>
      <c r="I13" s="6"/>
      <c r="J13" s="6"/>
      <c r="K13" s="35"/>
      <c r="L13" s="17"/>
      <c r="M13" s="15"/>
    </row>
    <row r="14" spans="1:13" x14ac:dyDescent="0.35">
      <c r="A14" s="18" t="s">
        <v>14</v>
      </c>
      <c r="B14" s="34" t="s">
        <v>19</v>
      </c>
      <c r="C14" s="4" t="s">
        <v>25</v>
      </c>
      <c r="D14" s="4" t="s">
        <v>26</v>
      </c>
      <c r="E14" s="4" t="s">
        <v>27</v>
      </c>
      <c r="F14" s="4" t="s">
        <v>28</v>
      </c>
      <c r="G14" s="4" t="s">
        <v>29</v>
      </c>
      <c r="H14" s="4" t="s">
        <v>30</v>
      </c>
      <c r="I14" s="4" t="s">
        <v>31</v>
      </c>
      <c r="J14" s="4" t="s">
        <v>32</v>
      </c>
      <c r="K14" s="22">
        <v>101</v>
      </c>
      <c r="L14" s="16">
        <f>F15*K14</f>
        <v>0</v>
      </c>
      <c r="M14" s="14">
        <f>L14*36</f>
        <v>0</v>
      </c>
    </row>
    <row r="15" spans="1:13" ht="20.5" customHeight="1" thickBot="1" x14ac:dyDescent="0.4">
      <c r="A15" s="19"/>
      <c r="B15" s="21"/>
      <c r="C15" s="2"/>
      <c r="D15" s="2"/>
      <c r="E15" s="2"/>
      <c r="F15" s="2"/>
      <c r="G15" s="2"/>
      <c r="H15" s="2"/>
      <c r="I15" s="2"/>
      <c r="J15" s="2"/>
      <c r="K15" s="35"/>
      <c r="L15" s="17"/>
      <c r="M15" s="15"/>
    </row>
    <row r="16" spans="1:13" ht="15" customHeight="1" x14ac:dyDescent="0.35">
      <c r="A16" s="18" t="s">
        <v>15</v>
      </c>
      <c r="B16" s="20" t="s">
        <v>20</v>
      </c>
      <c r="C16" s="4" t="s">
        <v>25</v>
      </c>
      <c r="D16" s="4" t="s">
        <v>26</v>
      </c>
      <c r="E16" s="4" t="s">
        <v>27</v>
      </c>
      <c r="F16" s="4" t="s">
        <v>28</v>
      </c>
      <c r="G16" s="4" t="s">
        <v>29</v>
      </c>
      <c r="H16" s="4" t="s">
        <v>33</v>
      </c>
      <c r="I16" s="5"/>
      <c r="J16" s="5"/>
      <c r="K16" s="22">
        <v>101</v>
      </c>
      <c r="L16" s="16">
        <f>F17*K16</f>
        <v>0</v>
      </c>
      <c r="M16" s="14">
        <f>L16*36</f>
        <v>0</v>
      </c>
    </row>
    <row r="17" spans="1:13" ht="20.5" customHeight="1" thickBot="1" x14ac:dyDescent="0.4">
      <c r="A17" s="19"/>
      <c r="B17" s="21"/>
      <c r="C17" s="3"/>
      <c r="D17" s="3"/>
      <c r="E17" s="3"/>
      <c r="F17" s="3"/>
      <c r="G17" s="3"/>
      <c r="H17" s="3"/>
      <c r="I17" s="7"/>
      <c r="J17" s="7"/>
      <c r="K17" s="35"/>
      <c r="L17" s="17"/>
      <c r="M17" s="15"/>
    </row>
    <row r="18" spans="1:13" ht="15" customHeight="1" x14ac:dyDescent="0.35">
      <c r="A18" s="18" t="s">
        <v>21</v>
      </c>
      <c r="B18" s="20" t="s">
        <v>11</v>
      </c>
      <c r="C18" s="4" t="s">
        <v>25</v>
      </c>
      <c r="D18" s="4" t="s">
        <v>26</v>
      </c>
      <c r="E18" s="4" t="s">
        <v>27</v>
      </c>
      <c r="F18" s="4" t="s">
        <v>28</v>
      </c>
      <c r="G18" s="4" t="s">
        <v>29</v>
      </c>
      <c r="H18" s="4" t="s">
        <v>30</v>
      </c>
      <c r="I18" s="4" t="s">
        <v>31</v>
      </c>
      <c r="J18" s="4" t="s">
        <v>32</v>
      </c>
      <c r="K18" s="22">
        <v>101</v>
      </c>
      <c r="L18" s="16">
        <f>F19*K18</f>
        <v>0</v>
      </c>
      <c r="M18" s="14">
        <f>L18*36</f>
        <v>0</v>
      </c>
    </row>
    <row r="19" spans="1:13" ht="20.5" customHeight="1" thickBot="1" x14ac:dyDescent="0.4">
      <c r="A19" s="19"/>
      <c r="B19" s="21"/>
      <c r="C19" s="3"/>
      <c r="D19" s="3"/>
      <c r="E19" s="3"/>
      <c r="F19" s="3"/>
      <c r="G19" s="3"/>
      <c r="H19" s="3"/>
      <c r="I19" s="3"/>
      <c r="J19" s="3"/>
      <c r="K19" s="35"/>
      <c r="L19" s="17"/>
      <c r="M19" s="15"/>
    </row>
    <row r="20" spans="1:13" ht="14.5" customHeight="1" x14ac:dyDescent="0.35">
      <c r="A20" s="18" t="s">
        <v>22</v>
      </c>
      <c r="B20" s="20" t="s">
        <v>13</v>
      </c>
      <c r="C20" s="4" t="s">
        <v>25</v>
      </c>
      <c r="D20" s="4" t="s">
        <v>26</v>
      </c>
      <c r="E20" s="4" t="s">
        <v>27</v>
      </c>
      <c r="F20" s="4" t="s">
        <v>28</v>
      </c>
      <c r="G20" s="4" t="s">
        <v>29</v>
      </c>
      <c r="H20" s="4" t="s">
        <v>30</v>
      </c>
      <c r="I20" s="4" t="s">
        <v>31</v>
      </c>
      <c r="J20" s="4" t="s">
        <v>32</v>
      </c>
      <c r="K20" s="22">
        <v>101</v>
      </c>
      <c r="L20" s="16">
        <f>F21*K20</f>
        <v>0</v>
      </c>
      <c r="M20" s="14">
        <f>L20*36</f>
        <v>0</v>
      </c>
    </row>
    <row r="21" spans="1:13" ht="20.5" customHeight="1" thickBot="1" x14ac:dyDescent="0.4">
      <c r="A21" s="19"/>
      <c r="B21" s="21"/>
      <c r="C21" s="3"/>
      <c r="D21" s="3"/>
      <c r="E21" s="3"/>
      <c r="F21" s="3"/>
      <c r="G21" s="3"/>
      <c r="H21" s="3"/>
      <c r="I21" s="3"/>
      <c r="J21" s="3"/>
      <c r="K21" s="35"/>
      <c r="L21" s="17"/>
      <c r="M21" s="15"/>
    </row>
    <row r="22" spans="1:13" x14ac:dyDescent="0.35">
      <c r="A22" s="18" t="s">
        <v>23</v>
      </c>
      <c r="B22" s="20" t="s">
        <v>24</v>
      </c>
      <c r="C22" s="4" t="s">
        <v>25</v>
      </c>
      <c r="D22" s="4" t="s">
        <v>26</v>
      </c>
      <c r="E22" s="4" t="s">
        <v>27</v>
      </c>
      <c r="F22" s="4" t="s">
        <v>28</v>
      </c>
      <c r="G22" s="4" t="s">
        <v>29</v>
      </c>
      <c r="H22" s="4" t="s">
        <v>30</v>
      </c>
      <c r="I22" s="4" t="s">
        <v>31</v>
      </c>
      <c r="J22" s="4" t="s">
        <v>32</v>
      </c>
      <c r="K22" s="22">
        <v>101</v>
      </c>
      <c r="L22" s="16">
        <f>F23*K22</f>
        <v>0</v>
      </c>
      <c r="M22" s="14">
        <f>L22*36</f>
        <v>0</v>
      </c>
    </row>
    <row r="23" spans="1:13" ht="21.65" customHeight="1" thickBot="1" x14ac:dyDescent="0.4">
      <c r="A23" s="19"/>
      <c r="B23" s="21"/>
      <c r="C23" s="2"/>
      <c r="D23" s="2"/>
      <c r="E23" s="2"/>
      <c r="F23" s="2"/>
      <c r="G23" s="2"/>
      <c r="H23" s="2"/>
      <c r="I23" s="2"/>
      <c r="J23" s="2"/>
      <c r="K23" s="23"/>
      <c r="L23" s="24"/>
      <c r="M23" s="33"/>
    </row>
    <row r="24" spans="1:13" ht="14.5" customHeight="1" x14ac:dyDescent="0.35">
      <c r="B24" s="26" t="s">
        <v>35</v>
      </c>
      <c r="C24" s="27"/>
      <c r="D24" s="27"/>
      <c r="E24" s="27"/>
      <c r="F24" s="27"/>
      <c r="G24" s="27"/>
      <c r="H24" s="11"/>
      <c r="I24" s="11"/>
      <c r="J24" s="11"/>
      <c r="K24" s="8" t="s">
        <v>38</v>
      </c>
      <c r="L24" s="29">
        <f>SUM(M4:M23)</f>
        <v>0</v>
      </c>
      <c r="M24" s="30"/>
    </row>
    <row r="25" spans="1:13" x14ac:dyDescent="0.35">
      <c r="B25" s="28"/>
      <c r="C25" s="28"/>
      <c r="D25" s="28"/>
      <c r="E25" s="28"/>
      <c r="F25" s="28"/>
      <c r="G25" s="28"/>
      <c r="H25" s="25" t="s">
        <v>37</v>
      </c>
      <c r="I25" s="25"/>
      <c r="J25" s="12"/>
      <c r="K25" s="9" t="s">
        <v>39</v>
      </c>
      <c r="L25" s="31" t="str">
        <f>IF(OR(L24="",J25=""),"", ROUND(PRODUCT(J25,L24)/100,2))</f>
        <v/>
      </c>
      <c r="M25" s="32"/>
    </row>
    <row r="26" spans="1:13" ht="15" thickBot="1" x14ac:dyDescent="0.4">
      <c r="B26" s="13" t="s">
        <v>41</v>
      </c>
      <c r="K26" s="10" t="s">
        <v>40</v>
      </c>
      <c r="L26" s="37">
        <f>SUM(L24,L25)</f>
        <v>0</v>
      </c>
      <c r="M26" s="38"/>
    </row>
  </sheetData>
  <mergeCells count="57">
    <mergeCell ref="L26:M26"/>
    <mergeCell ref="A1:M1"/>
    <mergeCell ref="K8:K9"/>
    <mergeCell ref="K6:K7"/>
    <mergeCell ref="L4:L5"/>
    <mergeCell ref="C3:J3"/>
    <mergeCell ref="K4:K5"/>
    <mergeCell ref="M8:M9"/>
    <mergeCell ref="M6:M7"/>
    <mergeCell ref="M4:M5"/>
    <mergeCell ref="A4:A5"/>
    <mergeCell ref="A6:A7"/>
    <mergeCell ref="A8:A9"/>
    <mergeCell ref="B4:B5"/>
    <mergeCell ref="B6:B7"/>
    <mergeCell ref="B8:B9"/>
    <mergeCell ref="L6:L7"/>
    <mergeCell ref="M10:M11"/>
    <mergeCell ref="A12:A13"/>
    <mergeCell ref="B12:B13"/>
    <mergeCell ref="K12:K13"/>
    <mergeCell ref="L12:L13"/>
    <mergeCell ref="M12:M13"/>
    <mergeCell ref="A10:A11"/>
    <mergeCell ref="B10:B11"/>
    <mergeCell ref="K10:K11"/>
    <mergeCell ref="L10:L11"/>
    <mergeCell ref="K16:K17"/>
    <mergeCell ref="K18:K19"/>
    <mergeCell ref="K20:K21"/>
    <mergeCell ref="L16:L17"/>
    <mergeCell ref="L8:L9"/>
    <mergeCell ref="B16:B17"/>
    <mergeCell ref="A16:A17"/>
    <mergeCell ref="A18:A19"/>
    <mergeCell ref="A20:A21"/>
    <mergeCell ref="B18:B19"/>
    <mergeCell ref="B20:B21"/>
    <mergeCell ref="A14:A15"/>
    <mergeCell ref="B14:B15"/>
    <mergeCell ref="K14:K15"/>
    <mergeCell ref="L14:L15"/>
    <mergeCell ref="M14:M15"/>
    <mergeCell ref="A22:A23"/>
    <mergeCell ref="B22:B23"/>
    <mergeCell ref="K22:K23"/>
    <mergeCell ref="L22:L23"/>
    <mergeCell ref="H25:I25"/>
    <mergeCell ref="B24:G25"/>
    <mergeCell ref="L24:M24"/>
    <mergeCell ref="L25:M25"/>
    <mergeCell ref="M22:M23"/>
    <mergeCell ref="M16:M17"/>
    <mergeCell ref="M20:M21"/>
    <mergeCell ref="L20:L21"/>
    <mergeCell ref="M18:M19"/>
    <mergeCell ref="L18:L19"/>
  </mergeCells>
  <phoneticPr fontId="3" type="noConversion"/>
  <pageMargins left="0.7" right="0.7" top="0.75" bottom="0.75" header="0.3" footer="0.3"/>
  <ignoredErrors>
    <ignoredError sqref="L1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Audrius Jotauta</dc:creator>
  <cp:lastModifiedBy>Gintarė Urbonaitė</cp:lastModifiedBy>
  <dcterms:created xsi:type="dcterms:W3CDTF">2025-09-14T18:03:23Z</dcterms:created>
  <dcterms:modified xsi:type="dcterms:W3CDTF">2025-10-01T14:10:10Z</dcterms:modified>
</cp:coreProperties>
</file>